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E4867E19-918C-4894-A3F9-3800DB09292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N10" i="1"/>
  <c r="P10" i="1" s="1"/>
  <c r="AH10" i="1" l="1"/>
  <c r="AJ10" i="1" s="1"/>
  <c r="AL10" i="1" s="1"/>
  <c r="AL11" i="1" s="1"/>
  <c r="AL12" i="1" s="1"/>
  <c r="AG10" i="1"/>
</calcChain>
</file>

<file path=xl/sharedStrings.xml><?xml version="1.0" encoding="utf-8"?>
<sst xmlns="http://schemas.openxmlformats.org/spreadsheetml/2006/main" count="65" uniqueCount="56">
  <si>
    <t xml:space="preserve"> ชื่อองค์กรปกครองส่วนท้องถิ่น ..... เทศบาลตำบลท่าช้าง .....</t>
  </si>
  <si>
    <t>ภ.ด.ส.7</t>
  </si>
  <si>
    <t>นางสาว สมฤทัย ปาลกะวงศ์    เลขที่ 23/17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</si>
  <si>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</si>
  <si>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</si>
  <si>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</si>
  <si>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</si>
  <si>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</si>
  <si>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</si>
  <si>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</si>
  <si>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</si>
  <si>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</si>
  <si>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</si>
  <si>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</si>
  <si>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</si>
  <si>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</si>
  <si>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</si>
  <si>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</si>
  <si>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</si>
  <si>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</si>
  <si>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</si>
  <si>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</si>
  <si>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</si>
  <si>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</si>
  <si>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</si>
  <si>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</si>
  <si>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</si>
  <si>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</si>
  <si>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</si>
  <si>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</si>
  <si>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</si>
  <si>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</si>
  <si>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</si>
  <si>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</si>
  <si>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</si>
  <si>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</si>
  <si>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</si>
  <si>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</si>
  <si>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</si>
  <si>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ส795/5717</t>
  </si>
  <si>
    <t>1100701123815</t>
  </si>
  <si>
    <t>นางสาว สมฤทัย ปาลกะวงศ์</t>
  </si>
  <si>
    <t>เลขที่ 23/17 ม.6</t>
  </si>
  <si>
    <t>5690</t>
  </si>
  <si>
    <t>02B055</t>
  </si>
  <si>
    <t>โฉนด</t>
  </si>
  <si>
    <t>35537</t>
  </si>
  <si>
    <t xml:space="preserve">ที่อยู่อาศัย หลังหลัก(ไม่ใช่เจ้าของที่ดิน) </t>
  </si>
  <si>
    <t>23/17 ม.6ท่าช้าง วิเศษชัยชาญ อ่างทอง</t>
  </si>
  <si>
    <t>02B055-B001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</si>
  <si>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</si>
  <si>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</si>
  <si>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</si>
  <si>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ห้องเช่า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</si>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</sst>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18</v>
      </c>
      <c r="M10" s="61" t="s">
        <v>47</v>
      </c>
      <c r="N10" s="65">
        <f>((J10*400)+(K10*100))+L10</f>
        <v>18</v>
      </c>
      <c r="O10" s="65">
        <v>150</v>
      </c>
      <c r="P10" s="65">
        <f>N10*O10</f>
        <v>2700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24</v>
      </c>
      <c r="AA10" s="62">
        <v>100</v>
      </c>
      <c r="AB10" s="65">
        <v>7450</v>
      </c>
      <c r="AC10" s="65">
        <f>Z10*AB10</f>
        <v>178800</v>
      </c>
      <c r="AD10" s="63">
        <v>7</v>
      </c>
      <c r="AE10" s="63">
        <v>7</v>
      </c>
      <c r="AF10" s="65">
        <f>(AC10*(100-AE10))/100</f>
        <v>166284</v>
      </c>
      <c r="AG10" s="65">
        <f>AF10+P10</f>
        <v>168984</v>
      </c>
      <c r="AH10" s="65">
        <f>AF10+(P10*(AA10/100))</f>
        <v>168984</v>
      </c>
      <c r="AI10" s="65">
        <v>0</v>
      </c>
      <c r="AJ10" s="65">
        <f>IF((AI10-AH10) &gt; 1,0,IF((AI10-AH10)&lt;0,AH10-AI10,AI10-AH10))</f>
        <v>168984</v>
      </c>
      <c r="AK10" s="65">
        <v>0.02</v>
      </c>
      <c r="AL10" s="65">
        <f>AJ10*(AK10/100)</f>
        <v>33.796800000000005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54</v>
      </c>
      <c r="AL11" s="65">
        <f>SUM(AL10:AL10)</f>
        <v>33.796800000000005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55</v>
      </c>
      <c r="AL12" s="65">
        <f>FLOOR((AL11/100)*10,0.01)</f>
        <v>3.37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2021-03-02T03:55:15Z</cp:lastPrinted>
  <dcterms:created xsi:type="dcterms:W3CDTF">2010-09-03T23:45:18Z</dcterms:created>
  <dcterms:modified xsi:type="dcterms:W3CDTF">2021-03-02T03:55:17Z</dcterms:modified>
  <cp:category/>
</cp:coreProperties>
</file>